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4240" windowHeight="12300"/>
  </bookViews>
  <sheets>
    <sheet name="TN &amp; TC &amp; TP" sheetId="3" r:id="rId1"/>
  </sheets>
  <calcPr calcId="145621"/>
</workbook>
</file>

<file path=xl/calcChain.xml><?xml version="1.0" encoding="utf-8"?>
<calcChain xmlns="http://schemas.openxmlformats.org/spreadsheetml/2006/main">
  <c r="G2" i="3" l="1"/>
  <c r="H2" i="3" s="1"/>
  <c r="I2" i="3" l="1"/>
  <c r="G8" i="3" l="1"/>
  <c r="H8" i="3" s="1"/>
  <c r="G7" i="3"/>
  <c r="I7" i="3" s="1"/>
  <c r="N7" i="3" s="1"/>
  <c r="G6" i="3"/>
  <c r="I6" i="3" s="1"/>
  <c r="N6" i="3" s="1"/>
  <c r="G5" i="3"/>
  <c r="H5" i="3" s="1"/>
  <c r="G4" i="3"/>
  <c r="H4" i="3" s="1"/>
  <c r="M4" i="3" s="1"/>
  <c r="G3" i="3"/>
  <c r="I3" i="3" s="1"/>
  <c r="N3" i="3" s="1"/>
  <c r="I4" i="3" l="1"/>
  <c r="N4" i="3" s="1"/>
  <c r="I8" i="3"/>
  <c r="N8" i="3" s="1"/>
  <c r="M8" i="3"/>
  <c r="M5" i="3"/>
  <c r="I5" i="3"/>
  <c r="N5" i="3" s="1"/>
  <c r="H3" i="3"/>
  <c r="H7" i="3"/>
  <c r="H6" i="3"/>
  <c r="L4" i="3" l="1"/>
  <c r="L8" i="3"/>
  <c r="L5" i="3"/>
  <c r="L7" i="3"/>
  <c r="M7" i="3"/>
  <c r="L3" i="3"/>
  <c r="M3" i="3"/>
  <c r="L6" i="3"/>
  <c r="M6" i="3"/>
  <c r="N2" i="3"/>
  <c r="L2" i="3"/>
  <c r="M2" i="3"/>
</calcChain>
</file>

<file path=xl/sharedStrings.xml><?xml version="1.0" encoding="utf-8"?>
<sst xmlns="http://schemas.openxmlformats.org/spreadsheetml/2006/main" count="16" uniqueCount="16">
  <si>
    <t>Site</t>
  </si>
  <si>
    <t>Sample no.</t>
  </si>
  <si>
    <t>1, 2, 3</t>
  </si>
  <si>
    <t>4, 5, 6</t>
  </si>
  <si>
    <t>7, 8, 9</t>
  </si>
  <si>
    <t>Bulk density g cm-3</t>
  </si>
  <si>
    <t>bulk density mg cm-3</t>
  </si>
  <si>
    <t>TC mg cm-3</t>
  </si>
  <si>
    <t>TN mg cm-3</t>
  </si>
  <si>
    <t>TP mg cm-3</t>
  </si>
  <si>
    <t>C:N</t>
  </si>
  <si>
    <t>C:P</t>
  </si>
  <si>
    <t>N:P</t>
  </si>
  <si>
    <t>Total P mg kg-1</t>
  </si>
  <si>
    <t>%Nitrogen</t>
  </si>
  <si>
    <t>%Carbon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</si>
</sst>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2" fontId="0" fillId="0" borderId="0" xfId="0" applyNumberFormat="1"/>
    <xf numFmtId="0" fontId="1" fillId="0" borderId="0" xfId="0" applyFont="1"/>
    <xf numFmtId="0" fontId="3" fillId="0" borderId="0" xfId="0" applyFont="1"/>
    <xf numFmtId="164" fontId="0" fillId="0" borderId="0" xfId="0" applyNumberFormat="1"/>
    <xf numFmtId="2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152400</xdr:colOff>
      <xdr:row>9</xdr:row>
      <xdr:rowOff>9525</xdr:rowOff>
    </xdr:from>
    <xdr:ext cx="184731" cy="264560"/>
    <xdr:sp macro="" textlink="">
      <xdr:nvSpPr>
        <xdr:cNvPr id="5" name="TextBox 4"/>
        <xdr:cNvSpPr txBox="1"/>
      </xdr:nvSpPr>
      <xdr:spPr>
        <a:xfrm>
          <a:off x="6467475" y="3819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NZ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workbookViewId="0">
      <selection activeCell="F26" sqref="F26"/>
    </sheetView>
  </sheetViews>
  <sheetFormatPr defaultRowHeight="15" x14ac:dyDescent="0.25"/>
  <cols>
    <col min="1" max="1" width="11.28515625" customWidth="1"/>
    <col min="2" max="2" width="12.140625" customWidth="1"/>
    <col min="3" max="4" width="15.7109375" style="2" customWidth="1"/>
    <col min="5" max="5" width="16.42578125" customWidth="1"/>
    <col min="6" max="6" width="18.5703125" customWidth="1"/>
    <col min="7" max="7" width="19.42578125" customWidth="1"/>
    <col min="8" max="8" width="14.85546875" customWidth="1"/>
    <col min="9" max="9" width="16.5703125" customWidth="1"/>
    <col min="10" max="10" width="17.28515625" customWidth="1"/>
    <col min="12" max="12" width="13" customWidth="1"/>
    <col min="13" max="13" width="14.7109375" customWidth="1"/>
    <col min="14" max="14" width="13.42578125" customWidth="1"/>
  </cols>
  <sheetData>
    <row r="1" spans="1:16" s="1" customFormat="1" ht="57.75" customHeight="1" x14ac:dyDescent="0.25">
      <c r="A1" s="3" t="s">
        <v>0</v>
      </c>
      <c r="B1" s="3" t="s">
        <v>1</v>
      </c>
      <c r="C1" s="6" t="s">
        <v>14</v>
      </c>
      <c r="D1" s="6" t="s">
        <v>15</v>
      </c>
      <c r="E1" s="3" t="s">
        <v>13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/>
      <c r="L1" s="1" t="s">
        <v>10</v>
      </c>
      <c r="M1" s="1" t="s">
        <v>11</v>
      </c>
      <c r="N1" s="1" t="s">
        <v>12</v>
      </c>
    </row>
    <row r="2" spans="1:16" x14ac:dyDescent="0.25">
      <c r="A2" t="s">
        <v>2</v>
      </c>
      <c r="B2">
        <v>1</v>
      </c>
      <c r="C2" s="2">
        <v>0.76244711875915527</v>
      </c>
      <c r="D2" s="2">
        <v>44.335514068603516</v>
      </c>
      <c r="E2">
        <v>111</v>
      </c>
      <c r="F2" s="5">
        <v>4.1354645781718498E-2</v>
      </c>
      <c r="G2" s="5">
        <f>F2*1000</f>
        <v>41.354645781718496</v>
      </c>
      <c r="H2" s="5">
        <f>G2*D2%</f>
        <v>18.334794798574954</v>
      </c>
      <c r="I2" s="5">
        <f>G2*C2%</f>
        <v>0.31530730523576722</v>
      </c>
      <c r="J2" s="5">
        <v>4.5903656817707561E-3</v>
      </c>
      <c r="K2" s="5"/>
      <c r="L2" s="5">
        <f>H2/I2</f>
        <v>58.148969256723475</v>
      </c>
      <c r="M2" s="5">
        <f>H2/J2</f>
        <v>3994.1904566309449</v>
      </c>
      <c r="N2" s="5">
        <f>I2/J2</f>
        <v>68.688929617941866</v>
      </c>
      <c r="P2" s="4"/>
    </row>
    <row r="3" spans="1:16" x14ac:dyDescent="0.25">
      <c r="A3" t="s">
        <v>3</v>
      </c>
      <c r="B3">
        <v>2</v>
      </c>
      <c r="C3" s="2">
        <v>0.65762662887573242</v>
      </c>
      <c r="D3" s="2">
        <v>43.254726409912109</v>
      </c>
      <c r="E3">
        <v>100</v>
      </c>
      <c r="F3" s="5">
        <v>3.9977774755748784E-2</v>
      </c>
      <c r="G3" s="5">
        <f t="shared" ref="G3:G8" si="0">F3*1000</f>
        <v>39.977774755748783</v>
      </c>
      <c r="H3" s="5">
        <f>G3*D3%</f>
        <v>17.292277095370046</v>
      </c>
      <c r="I3" s="5">
        <f>G3*C3%</f>
        <v>0.2629044924257643</v>
      </c>
      <c r="J3" s="5">
        <v>3.9977774755748791E-3</v>
      </c>
      <c r="K3" s="5"/>
      <c r="L3" s="5">
        <f t="shared" ref="L3:L7" si="1">H3/I3</f>
        <v>65.773988629170432</v>
      </c>
      <c r="M3" s="5">
        <f t="shared" ref="M3:M8" si="2">H3/J3</f>
        <v>4325.47264099121</v>
      </c>
      <c r="N3" s="5">
        <f t="shared" ref="N3:N8" si="3">I3/J3</f>
        <v>65.762662887573228</v>
      </c>
      <c r="P3" s="4"/>
    </row>
    <row r="4" spans="1:16" x14ac:dyDescent="0.25">
      <c r="A4" t="s">
        <v>4</v>
      </c>
      <c r="B4">
        <v>3</v>
      </c>
      <c r="C4" s="2">
        <v>0.65342354774475098</v>
      </c>
      <c r="D4" s="2">
        <v>43.417415618896484</v>
      </c>
      <c r="E4">
        <v>97</v>
      </c>
      <c r="F4" s="5">
        <v>4.8019529965826452E-2</v>
      </c>
      <c r="G4" s="5">
        <f t="shared" si="0"/>
        <v>48.01952996582645</v>
      </c>
      <c r="H4" s="5">
        <f>G4*D4%</f>
        <v>20.84883890350341</v>
      </c>
      <c r="I4" s="5">
        <f>G4*C4%</f>
        <v>0.31377091631305698</v>
      </c>
      <c r="J4" s="5">
        <v>4.6578944066851657E-3</v>
      </c>
      <c r="K4" s="5"/>
      <c r="L4" s="5">
        <f t="shared" si="1"/>
        <v>66.446052898994651</v>
      </c>
      <c r="M4" s="5">
        <f t="shared" si="2"/>
        <v>4476.0222287522147</v>
      </c>
      <c r="N4" s="5">
        <f t="shared" si="3"/>
        <v>67.363252344819685</v>
      </c>
      <c r="P4" s="4"/>
    </row>
    <row r="5" spans="1:16" x14ac:dyDescent="0.25">
      <c r="A5">
        <v>10</v>
      </c>
      <c r="B5">
        <v>4</v>
      </c>
      <c r="C5" s="2">
        <v>0.51035100221633911</v>
      </c>
      <c r="D5" s="2">
        <v>43.503341674804687</v>
      </c>
      <c r="E5">
        <v>75</v>
      </c>
      <c r="F5" s="5">
        <v>4.6697021889728067E-2</v>
      </c>
      <c r="G5" s="5">
        <f t="shared" si="0"/>
        <v>46.69702188972807</v>
      </c>
      <c r="H5" s="5">
        <f>G5*D5%</f>
        <v>20.31476498464674</v>
      </c>
      <c r="I5" s="5">
        <f>G5*C5%</f>
        <v>0.23831871921941047</v>
      </c>
      <c r="J5" s="5">
        <v>3.5022766417296047E-3</v>
      </c>
      <c r="K5" s="5"/>
      <c r="L5" s="5">
        <f t="shared" si="1"/>
        <v>85.242003025132703</v>
      </c>
      <c r="M5" s="5">
        <f t="shared" si="2"/>
        <v>5800.4455566406259</v>
      </c>
      <c r="N5" s="5">
        <f t="shared" si="3"/>
        <v>68.0468002955119</v>
      </c>
    </row>
    <row r="6" spans="1:16" x14ac:dyDescent="0.25">
      <c r="A6">
        <v>11</v>
      </c>
      <c r="B6">
        <v>5</v>
      </c>
      <c r="C6" s="2">
        <v>0.7909356951713562</v>
      </c>
      <c r="D6" s="2">
        <v>44.704433441162109</v>
      </c>
      <c r="E6">
        <v>138</v>
      </c>
      <c r="F6" s="5">
        <v>5.6855487736258627E-2</v>
      </c>
      <c r="G6" s="5">
        <f t="shared" si="0"/>
        <v>56.855487736258624</v>
      </c>
      <c r="H6" s="5">
        <f>G6*D6%</f>
        <v>25.416923672703824</v>
      </c>
      <c r="I6" s="5">
        <f>G6*C6%</f>
        <v>0.4496903471698423</v>
      </c>
      <c r="J6" s="5">
        <v>7.8460573076036908E-3</v>
      </c>
      <c r="K6" s="5"/>
      <c r="L6" s="5">
        <f t="shared" si="1"/>
        <v>56.520945652196033</v>
      </c>
      <c r="M6" s="5">
        <f t="shared" si="2"/>
        <v>3239.4516986349354</v>
      </c>
      <c r="N6" s="5">
        <f t="shared" si="3"/>
        <v>57.314180809518561</v>
      </c>
    </row>
    <row r="7" spans="1:16" x14ac:dyDescent="0.25">
      <c r="A7">
        <v>12</v>
      </c>
      <c r="B7">
        <v>6</v>
      </c>
      <c r="C7" s="2">
        <v>1.0564663410186768</v>
      </c>
      <c r="D7" s="2">
        <v>43.203578948974609</v>
      </c>
      <c r="E7">
        <v>419</v>
      </c>
      <c r="F7" s="5">
        <v>5.9730217006470021E-2</v>
      </c>
      <c r="G7" s="5">
        <f t="shared" si="0"/>
        <v>59.730217006470021</v>
      </c>
      <c r="H7" s="5">
        <f>G7*D7%</f>
        <v>25.805591460784132</v>
      </c>
      <c r="I7" s="5">
        <f>G7*C7%</f>
        <v>0.63102963809076928</v>
      </c>
      <c r="J7" s="5">
        <v>2.5026960925710943E-2</v>
      </c>
      <c r="K7" s="5"/>
      <c r="L7" s="5">
        <f t="shared" si="1"/>
        <v>40.894420646962033</v>
      </c>
      <c r="M7" s="5">
        <f t="shared" si="2"/>
        <v>1031.1116694266013</v>
      </c>
      <c r="N7" s="5">
        <f t="shared" si="3"/>
        <v>25.213993819061496</v>
      </c>
    </row>
    <row r="8" spans="1:16" x14ac:dyDescent="0.25">
      <c r="A8">
        <v>13</v>
      </c>
      <c r="B8">
        <v>7</v>
      </c>
      <c r="C8" s="2">
        <v>0.71034836769104004</v>
      </c>
      <c r="D8" s="2">
        <v>44.564517974853516</v>
      </c>
      <c r="E8">
        <v>142</v>
      </c>
      <c r="F8" s="5">
        <v>3.727659194855449E-2</v>
      </c>
      <c r="G8" s="5">
        <f t="shared" si="0"/>
        <v>37.27659194855449</v>
      </c>
      <c r="H8" s="5">
        <f>G8*D8%</f>
        <v>16.612133519326363</v>
      </c>
      <c r="I8" s="5">
        <f>G8*C8%</f>
        <v>0.26479366243740649</v>
      </c>
      <c r="J8" s="5">
        <v>5.2932760566947379E-3</v>
      </c>
      <c r="K8" s="5"/>
      <c r="L8" s="5">
        <f>H8/I8</f>
        <v>62.736144688709231</v>
      </c>
      <c r="M8" s="5">
        <f t="shared" si="2"/>
        <v>3138.3463362572897</v>
      </c>
      <c r="N8" s="5">
        <f t="shared" si="3"/>
        <v>50.024532935988738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TN &amp; TC &amp; TP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Sturgeon, Catherine</dc:creator>
  <cp:lastModifiedBy>Sturgeon, Catherine</cp:lastModifiedBy>
  <dcterms:created xsi:type="dcterms:W3CDTF">2012-11-18T22:35:48Z</dcterms:created>
  <dcterms:modified xsi:type="dcterms:W3CDTF">2013-03-14T01:30:23Z</dcterms:modified>
</cp:coreProperties>
</file>